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<sst xmlns="http://schemas.openxmlformats.org/spreadsheetml/2006/main" count="179" uniqueCount="56">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</sst>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1169857.29</v>
      </c>
      <c r="F10" s="13">
        <f t="shared" ref="F10:G10" si="0">SUM(F11:F15)</f>
        <v>954370.16</v>
      </c>
      <c r="G10" s="13">
        <f t="shared" si="0"/>
        <v>311746.5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721495.12</v>
      </c>
      <c r="F11" s="5">
        <v>586933.17000000004</v>
      </c>
      <c r="G11" s="11">
        <v>203696.27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152853.10999999999</v>
      </c>
      <c r="F13" s="5">
        <v>121088.36</v>
      </c>
      <c r="G13" s="11">
        <v>33997.54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295509.06</v>
      </c>
      <c r="F14" s="5">
        <v>245158.04</v>
      </c>
      <c r="G14" s="11">
        <v>72119.59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1190.5899999999999</v>
      </c>
      <c r="G15" s="11">
        <v>1933.1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783032.51</v>
      </c>
      <c r="F16" s="12">
        <f t="shared" ref="F16:G16" si="1">SUM(F17:F23)</f>
        <v>764696.77999999991</v>
      </c>
      <c r="G16" s="12">
        <f t="shared" si="1"/>
        <v>221935.65999999997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734042.21</v>
      </c>
      <c r="F17" s="5">
        <v>719758.95</v>
      </c>
      <c r="G17" s="11">
        <v>211421.05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1148.8800000000001</v>
      </c>
      <c r="F21" s="5">
        <v>1152.1099999999999</v>
      </c>
      <c r="G21" s="11">
        <v>341.8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47841.42</v>
      </c>
      <c r="F23" s="5">
        <v>43785.72</v>
      </c>
      <c r="G23" s="11">
        <v>10172.81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5336.1</v>
      </c>
      <c r="F24" s="12">
        <f t="shared" ref="F24:G24" si="2">F25</f>
        <v>5718.6</v>
      </c>
      <c r="G24" s="12">
        <f t="shared" si="2"/>
        <v>2120.2800000000002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5336.1</v>
      </c>
      <c r="F25" s="5">
        <v>5718.6</v>
      </c>
      <c r="G25" s="11">
        <v>2120.2800000000002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163215.83000000007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27565.72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138906.24+81811.13</f>
        <v>220717.37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132503.46+88166.39</f>
        <v>220669.84999999998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468952.93999999994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125743.42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49128.47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76614.95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594696.36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734042.21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719758.95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302561.68000000005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1065690.3199999998</v>
      </c>
      <c r="F10" s="13">
        <f t="shared" ref="F10:G10" si="0">SUM(F11:F16)</f>
        <v>1107369.25</v>
      </c>
      <c r="G10" s="13">
        <f t="shared" si="0"/>
        <v>288538.81</v>
      </c>
    </row>
    <row r="11" spans="1:8" ht="16.5" customHeight="1" x14ac:dyDescent="0.25">
      <c r="A11" s="54" t="s">
        <v>28</v>
      </c>
      <c r="B11" s="55"/>
      <c r="C11" s="55"/>
      <c r="D11" s="56"/>
      <c r="E11" s="5">
        <v>480508.93</v>
      </c>
      <c r="F11" s="5">
        <v>587132.37</v>
      </c>
      <c r="G11" s="11">
        <v>115544.07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155342.39999999999</v>
      </c>
      <c r="F13" s="5">
        <v>136955.12</v>
      </c>
      <c r="G13" s="11">
        <v>52384.82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295311.53999999998</v>
      </c>
      <c r="F14" s="5">
        <v>261806.1</v>
      </c>
      <c r="G14" s="11">
        <v>105625.03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243.63</v>
      </c>
      <c r="G15" s="11">
        <v>1689.47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134527.45000000001</v>
      </c>
      <c r="F16" s="5">
        <v>121232.03</v>
      </c>
      <c r="G16" s="11">
        <v>13295.42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715183.52</v>
      </c>
      <c r="F17" s="12">
        <f t="shared" ref="F17:G17" si="1">SUM(F18:F24)</f>
        <v>702629.87</v>
      </c>
      <c r="G17" s="12">
        <f t="shared" si="1"/>
        <v>236107.45999999996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664088.30000000005</v>
      </c>
      <c r="F18" s="5">
        <v>654325.01</v>
      </c>
      <c r="G18" s="11">
        <v>222802.49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1148.8800000000001</v>
      </c>
      <c r="F22" s="5">
        <v>1115.32</v>
      </c>
      <c r="G22" s="11">
        <v>375.36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49946.34</v>
      </c>
      <c r="F24" s="5">
        <v>47189.54</v>
      </c>
      <c r="G24" s="11">
        <v>12929.61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3049.2</v>
      </c>
      <c r="F25" s="12">
        <f t="shared" ref="F25:G25" si="2">F26</f>
        <v>3485.94</v>
      </c>
      <c r="G25" s="12">
        <f t="shared" si="2"/>
        <v>1683.54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3049.2</v>
      </c>
      <c r="F26" s="5">
        <v>3485.94</v>
      </c>
      <c r="G26" s="11">
        <v>1683.54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302561.68000000005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67534.17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106022.92+42636.57+79027</f>
        <v>227686.49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124664.91+17186.23</f>
        <v>141851.14000000001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437071.8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176721.27000000002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48406.5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128314.77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613793.07000000007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664088.30000000005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654325.01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352856.91000000003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2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407633.72</v>
      </c>
      <c r="F10" s="13">
        <f t="shared" ref="F10:G10" si="0">SUM(F11:F16)</f>
        <v>464737.08999999997</v>
      </c>
      <c r="G10" s="13">
        <f t="shared" si="0"/>
        <v>232058.97000000003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30911.17</v>
      </c>
      <c r="G11" s="11">
        <v>72717.539999999994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141020.54999999999</v>
      </c>
      <c r="F13" s="5">
        <v>151550.82</v>
      </c>
      <c r="G13" s="11">
        <v>54720.17</v>
      </c>
    </row>
    <row r="14" spans="1:8" ht="15.75" x14ac:dyDescent="0.25">
      <c r="A14" s="54" t="s">
        <v>25</v>
      </c>
      <c r="B14" s="55"/>
      <c r="C14" s="55"/>
      <c r="D14" s="56"/>
      <c r="E14" s="5">
        <v>266613.17</v>
      </c>
      <c r="F14" s="5">
        <v>276644.61</v>
      </c>
      <c r="G14" s="11">
        <v>95266.86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165.74</v>
      </c>
      <c r="G15" s="11">
        <v>1523.73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5464.75</v>
      </c>
      <c r="G16" s="11">
        <v>7830.67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717719.28</v>
      </c>
      <c r="F17" s="12">
        <f t="shared" ref="F17:G17" si="1">SUM(F18:F24)</f>
        <v>733899.67999999993</v>
      </c>
      <c r="G17" s="12">
        <f t="shared" si="1"/>
        <v>219927.06</v>
      </c>
    </row>
    <row r="18" spans="1:10" ht="42" customHeight="1" x14ac:dyDescent="0.25">
      <c r="A18" s="71" t="s">
        <v>22</v>
      </c>
      <c r="B18" s="72"/>
      <c r="C18" s="72"/>
      <c r="D18" s="73"/>
      <c r="E18" s="5">
        <v>664710.96</v>
      </c>
      <c r="F18" s="5">
        <v>680980.58</v>
      </c>
      <c r="G18" s="11">
        <v>206532.87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1340.04</v>
      </c>
      <c r="F22" s="5">
        <v>1320.61</v>
      </c>
      <c r="G22" s="11">
        <v>394.79</v>
      </c>
    </row>
    <row r="23" spans="1:10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5.75" x14ac:dyDescent="0.25">
      <c r="A24" s="54" t="s">
        <v>16</v>
      </c>
      <c r="B24" s="55"/>
      <c r="C24" s="55"/>
      <c r="D24" s="56"/>
      <c r="E24" s="5">
        <v>51668.28</v>
      </c>
      <c r="F24" s="5">
        <v>51598.49</v>
      </c>
      <c r="G24" s="11">
        <v>12999.4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590.15</v>
      </c>
      <c r="G25" s="12">
        <f t="shared" si="2"/>
        <v>1093.3900000000001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590.15</v>
      </c>
      <c r="G26" s="11">
        <v>1093.3900000000001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352856.91000000003</v>
      </c>
      <c r="G29" s="29"/>
    </row>
    <row r="30" spans="1:10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136125.66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10" s="37" customFormat="1" ht="16.5" customHeight="1" x14ac:dyDescent="0.2">
      <c r="A32" s="59" t="s">
        <v>50</v>
      </c>
      <c r="B32" s="60"/>
      <c r="C32" s="60"/>
      <c r="D32" s="60"/>
      <c r="E32" s="61"/>
      <c r="F32" s="90">
        <f>81422.59+41458.42+35172.34</f>
        <v>158053.34999999998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158517.51999999999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452696.53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129868.76999999999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33922.85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95945.919999999998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582565.30000000005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664710.96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680980.58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435002.56999999995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I39" sqref="I3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5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-40536.76</v>
      </c>
      <c r="F10" s="13">
        <f t="shared" ref="F10:G10" si="0">SUM(F11:F16)</f>
        <v>-4048.46</v>
      </c>
      <c r="G10" s="13">
        <f t="shared" si="0"/>
        <v>185788.90999999997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7640.49</v>
      </c>
      <c r="G11" s="11">
        <v>65077.05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-15524.05</v>
      </c>
      <c r="F13" s="5">
        <v>-6216.74</v>
      </c>
      <c r="G13" s="11">
        <v>35631.1</v>
      </c>
    </row>
    <row r="14" spans="1:8" ht="15.75" x14ac:dyDescent="0.25">
      <c r="A14" s="54" t="s">
        <v>25</v>
      </c>
      <c r="B14" s="55"/>
      <c r="C14" s="55"/>
      <c r="D14" s="56"/>
      <c r="E14" s="5">
        <v>-24399.8</v>
      </c>
      <c r="F14" s="5">
        <v>-5420.45</v>
      </c>
      <c r="G14" s="11">
        <v>76287.509999999995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215.56</v>
      </c>
      <c r="G15" s="11">
        <v>1308.17</v>
      </c>
    </row>
    <row r="16" spans="1:8" ht="15.75" x14ac:dyDescent="0.25">
      <c r="A16" s="54" t="s">
        <v>46</v>
      </c>
      <c r="B16" s="55"/>
      <c r="C16" s="55"/>
      <c r="D16" s="56"/>
      <c r="E16" s="5">
        <v>-612.91</v>
      </c>
      <c r="F16" s="5">
        <v>-267.32</v>
      </c>
      <c r="G16" s="11">
        <v>7485.08</v>
      </c>
    </row>
    <row r="17" spans="1:9" ht="15.75" x14ac:dyDescent="0.25">
      <c r="A17" s="68" t="s">
        <v>23</v>
      </c>
      <c r="B17" s="69"/>
      <c r="C17" s="69"/>
      <c r="D17" s="70"/>
      <c r="E17" s="12">
        <f>SUM(E18:E24)</f>
        <v>922481.44</v>
      </c>
      <c r="F17" s="12">
        <f t="shared" ref="F17:G17" si="1">SUM(F18:F24)</f>
        <v>791492.75000000012</v>
      </c>
      <c r="G17" s="12">
        <f t="shared" si="1"/>
        <v>214487.06</v>
      </c>
    </row>
    <row r="18" spans="1:9" ht="38.25" customHeight="1" x14ac:dyDescent="0.25">
      <c r="A18" s="71" t="s">
        <v>22</v>
      </c>
      <c r="B18" s="72"/>
      <c r="C18" s="72"/>
      <c r="D18" s="73"/>
      <c r="E18" s="5">
        <v>868248.01</v>
      </c>
      <c r="F18" s="5">
        <f>737253.55+243.47</f>
        <v>737497.02</v>
      </c>
      <c r="G18" s="11">
        <f>200005.25+849.92</f>
        <v>200855.17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1414.98</v>
      </c>
      <c r="F22" s="5">
        <v>1424.93</v>
      </c>
      <c r="G22" s="11">
        <v>384.84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52818.45</v>
      </c>
      <c r="F24" s="5">
        <v>52570.8</v>
      </c>
      <c r="G24" s="11">
        <v>13247.05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435002.56999999995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381268.38</v>
      </c>
      <c r="G30" s="36"/>
      <c r="H30" s="37"/>
      <c r="I30" s="37"/>
    </row>
    <row r="31" spans="1:9" ht="65.2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107394.42+42697.8+47062.34</f>
        <v>197154.56</v>
      </c>
      <c r="G32" s="36"/>
      <c r="H32" s="37"/>
      <c r="I32" s="37"/>
    </row>
    <row r="33" spans="1:9" ht="93.7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257797.36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836220.29999999993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145809.79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17657.68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128152.11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982030.09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868248.01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737497.02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321220.49000000011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2021-03-15T12:27:06Z</cp:lastPrinted>
  <dcterms:created xsi:type="dcterms:W3CDTF">2018-02-14T13:15:51Z</dcterms:created>
  <dcterms:modified xsi:type="dcterms:W3CDTF">2022-03-21T12:23:56Z</dcterms:modified>
</cp:coreProperties>
</file>